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6-2028\Уточнение бюджета\Январь (исполнительные листы)\"/>
    </mc:Choice>
  </mc:AlternateContent>
  <xr:revisionPtr revIDLastSave="0" documentId="8_{55DAEC42-6563-4A7C-B64D-4431D494300F}" xr6:coauthVersionLast="45" xr6:coauthVersionMax="45" xr10:uidLastSave="{00000000-0000-0000-0000-000000000000}"/>
  <bookViews>
    <workbookView xWindow="-120" yWindow="-120" windowWidth="29040" windowHeight="15840" activeTab="1" xr2:uid="{9C4E9F8D-4041-4C35-ADF8-F160534DE7B0}"/>
  </bookViews>
  <sheets>
    <sheet name="выполнение работ" sheetId="2" r:id="rId1"/>
    <sheet name="денежные" sheetId="3"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9" i="3" l="1"/>
  <c r="I9" i="3"/>
  <c r="H9" i="3"/>
  <c r="G9" i="3"/>
  <c r="J8" i="3"/>
  <c r="J7" i="3"/>
  <c r="J6" i="3"/>
  <c r="F17" i="2" l="1"/>
  <c r="F12" i="2" l="1"/>
  <c r="F19" i="2"/>
  <c r="F22" i="2" l="1"/>
</calcChain>
</file>

<file path=xl/sharedStrings.xml><?xml version="1.0" encoding="utf-8"?>
<sst xmlns="http://schemas.openxmlformats.org/spreadsheetml/2006/main" count="100" uniqueCount="59">
  <si>
    <t xml:space="preserve">Реквизиты судебных актов </t>
  </si>
  <si>
    <t>Наименование взыскателя</t>
  </si>
  <si>
    <t>ИНН взыскателя</t>
  </si>
  <si>
    <t>Наименование суда</t>
  </si>
  <si>
    <t>Номер дела</t>
  </si>
  <si>
    <t>Арбитражный суд Ярославской области</t>
  </si>
  <si>
    <t>А82-15693/2019</t>
  </si>
  <si>
    <t>Взыскать в конкурсную массу МУП "Комплекс"  компенсации за уменьшение конкурсной массы (балансовая стоимость переданного имущества)</t>
  </si>
  <si>
    <t xml:space="preserve">МУП "Комплекс" </t>
  </si>
  <si>
    <t>Индексация в части присужденных сумм решения суда дело А82-15693/2019 в пользу МУП "Комплекс"</t>
  </si>
  <si>
    <t>Общий размер присужденой к взысканию денежной сумма, рублей</t>
  </si>
  <si>
    <t>в т.ч. сумма штрафных санкций (пени, штрафы), рублей</t>
  </si>
  <si>
    <t>Средства, уплаченные ранее на исполнение судебного акта с учетом штрафных санкций, рублей</t>
  </si>
  <si>
    <t>Средства, необходимые для подного исполнения судебного акта в 2026 году, рублей</t>
  </si>
  <si>
    <t>Переславский районный суд</t>
  </si>
  <si>
    <t>Решение суда № 2-125/2012</t>
  </si>
  <si>
    <t>Выполнить работы по капитальному ремонту фасада, фундамента, отмостки, кровельного покрытия, деревянных чердачных перекрытий, трубопроводов канализации, отопления, холодного водоснабжения, электропроводки, системы вентиляции жилых домов № 2,3, расположенных в г. Переславле-Залесском, пл. Комсомольская, в срок до 31.12.2012 года.</t>
  </si>
  <si>
    <t>ПЕРЕСЛАВСКАЯ МЕЖРАЙОННАЯ ПРОКУРАТУРА</t>
  </si>
  <si>
    <t xml:space="preserve">Решение суда №2-1541/2016 </t>
  </si>
  <si>
    <t>Организовать проведение рекультивации нарушенных земельных участков общей площадью 12236 кв.а именно: земельного участка площадью 9700 кв.м, примыкающего с северной и северо-западной стороны к земельному участку с кадастровым номером 76:11:270101:30;земельного участка площадью 2212 кв.м, примыкающего с восточной стороны к земельному участку с кадастровым номером 76:11:270101:30;земельного участка площадью 324 кв.м, примыкающего с южной стороны к земельному участку с кадастровым номером 76:11:270101:30.</t>
  </si>
  <si>
    <t>Ярославская природоохранная прокуратура</t>
  </si>
  <si>
    <t>Решение суда №2-435/2018</t>
  </si>
  <si>
    <t>Разработать проект системы, обеспечивающей функционирование приема поверхностного стока вод 01.10.2018              Обеспечить реализацию разработанного проекта системы, обеспечивающей функционирование приема поверхностного стока вод
(01.04.2019)</t>
  </si>
  <si>
    <t xml:space="preserve">Решение суда №2-846/2024 </t>
  </si>
  <si>
    <t>Решение суда № 2-1820/2015</t>
  </si>
  <si>
    <t>Запретить эксплуатацию свалки, на земельном участке сельхоз/назначения, на площади 7560 кв.м., возле правой полосы отвода а/дороги Нагорье-Кудрино  в 500 м от д. Сидорково  Нагорьевского сельского поселения ПМР Обязать осуществить рекультивацию указанного з/У</t>
  </si>
  <si>
    <t>Природоохранная прокуратура</t>
  </si>
  <si>
    <t xml:space="preserve"> 15.12.2017</t>
  </si>
  <si>
    <t>Решение суда № 2-1349/2017</t>
  </si>
  <si>
    <t xml:space="preserve">Разработать проект рекультивации объекта размещения отходов- санкционированной свалки в районе с. Кубринск расположенной  на з/у 76:11:043801:465 На основании проекта рекультивации, получившей положительное заключение экспертизы, произвести рекультивацию  санкционированной свалки отходов  в районе с. Кубринск расположенной  на з/у 76:11:043801:465 </t>
  </si>
  <si>
    <t>Решение суда № 2-1290/2017</t>
  </si>
  <si>
    <t>Организовать отведение сточных вод от подключенных к центральной канализации жилых домов с. Глебовское ПМР способом, исключающим попадание неочищенных канализационных стоков на рельеф местности.Осуществить рекультивацию загрязненного з/участка площадью 15871 кв.м., расположенный в районе трассы М-8 Москва-Холмогоры (128 км.), напротив насосной станции с. Глебовское Переславского района</t>
  </si>
  <si>
    <t xml:space="preserve">Решение суда №2-99/2018 </t>
  </si>
  <si>
    <t>Администрации Пригородного с/п ПМР в срок до 01.09.2018 Установить дорожные знаки 5.23.1. «Начало населенного пункта» и 5.24.2 «Конец населенного пункта» применительно к д. Чашницы Переславского района, оборудовать в границах д. Чашницы освещенную разворотную и посадочную площадки, установив в местах их нахождения дорожные знаки 5.16 «Место остановки автобуса» и 6.2.1. «Место разворота»</t>
  </si>
  <si>
    <t xml:space="preserve">Решение суда №2-420/2019 </t>
  </si>
  <si>
    <t>Обязать Администрацию оборудовать в д. Чашницы автомобильную дорогу, соответствующую требованиям для маршрута регулярных перевозок пассажиров автобуса.Утвердить маршрут школьного автобуса д. Чашницы-с.Красное-д. Скулино-с. Большая Брембола</t>
  </si>
  <si>
    <t xml:space="preserve">Решение суда №2-1289/2017 </t>
  </si>
  <si>
    <t xml:space="preserve">Администрации ПМР в срок до 01.12.2019 осуществить рекультивацию  земельного участка площадью 11 671  кв.м., расположенного в 50 м. на северо-запад от выдела 8 квартала 40 Купанского участкового лесничества ПМР </t>
  </si>
  <si>
    <t xml:space="preserve">Решение суда №2а-162/24 </t>
  </si>
  <si>
    <t>Обязать Администрацию, МКУ в течение 6 месяцев с момента вступления р/суда в законную силу определить и оборудовать место для складирования снега в соответствии с требованиями природоохранного законодательства и санитарно-эпидемиологических правил, а именно водонепроницаемым покрытием и сплошным земляным валом</t>
  </si>
  <si>
    <t xml:space="preserve">Решение суда №2-1131/23 </t>
  </si>
  <si>
    <t>Обязать Администрацию в срок до 31.12.2024  обеспечить разработку проекта рекультивации земельного участка, ранее используемого под полигон твердых коммунальных отходов, расположенный по адресу: Ярославская область, Переславский район, Заладьевское участковое лесничество, квартал 1075, выдел 10; на основании проекта рекультивации, получившего положительное заключение государственной экологической экспертизы, провести рекультивацию указанного земельного участка</t>
  </si>
  <si>
    <t>Резолютивная часть судебного поставноления (описать кратко)</t>
  </si>
  <si>
    <t>Обязать Администрацию г. Переславля – Залесского предоставить  Гавриленко Зинаиде Николаевне на состав семьи пять человек, жилое помещение общей площадью не менее 59,9 кв.м, отвечающее требованиям статьи 89 Жилищного кодекса Российской Федерации, взамен непригодного для проживания жилого помещения по адресу: Ярославская область, г. Переславль- Залесский пер. Красноэховский д. 1 кв. 3</t>
  </si>
  <si>
    <t xml:space="preserve">Дата вынесения
</t>
  </si>
  <si>
    <t>Ориентировочная стоимость выполнения работ (руб.)</t>
  </si>
  <si>
    <t>ИТОГО</t>
  </si>
  <si>
    <t xml:space="preserve">Обязать Администрацию в течение 2 лет с момента вступления р/суда в силу, обустроить сети канализации хозяйственно-бытовых сточных вод и поверхностных сточных вод северо-западной части города Переславля-Залесского по улицам Плещеевская, 4 Плещеевский проезд, ул. Найдышева, 2-Плещеевский переулок, Новомирский переулок, ул. Кузнецова, ул. Новоплещеевская, ул. Правая Набережная, ул. Депутатская, ул. Озерная, 1 проезд Найдышева, ул. Озерная (1 проезд), ул. Озерная (2 проезд), ул. Первомайская, ул. Пионерская, 1 Пионерский переулок, 2 Пионерский переулок, 3 Пионерский переулок, Неглинный переулок, ул. Кузнечная, ул. Нагорная, ул. Овражная, 1 Нагорный переулок, 3 Нагорный переулок, ул. Черниговская;
-Обязать  Администрацию в течение 2 лет с момента вступления р/суда в силу, обустроить ливневую канализацию отвода поверхностных сточных вод на территории «левый берег реки Трубеж и правый берег реки Трубеж»
</t>
  </si>
  <si>
    <t>Решение суда №2-406/2022</t>
  </si>
  <si>
    <t xml:space="preserve">Решение суда №2-681/21 </t>
  </si>
  <si>
    <t>Обязать Администрацию в течение 1 года создать на территории с.Берендеево условия для бытового обслуживания населения в части предоставления услуг бани путем обеспечения жителей населенного пункта необходимым количеством банных мест</t>
  </si>
  <si>
    <t>Обязать Администрацию в течение 1 года создать на территории п. Рязанцево условия для бытового обслуживания населения в части предоставления услуг бани путем обеспечения жителей населенного пункта необходимым количеством банных мест</t>
  </si>
  <si>
    <t xml:space="preserve">Решение суда №2-672/21 </t>
  </si>
  <si>
    <t>Обязать Администрацию в течение 6 месяцев  с даты вступления в законную силу р/суда устранить нарушения требований п.5.2.4 ГОСТ Р 50597-2017, на всей протяженности а/д  д.Клины, пер.Сосновый, ул. Сосновая, путем проведения работ по устранению дефектов покрытия проезжей частив виде просадок, колеи, неровности покрытия, в соответствии с требованиями приказа Министерства транспорта РФ от 16.11.2012 №402 .</t>
  </si>
  <si>
    <t xml:space="preserve">№2а-233/24 от 08.02.2024 </t>
  </si>
  <si>
    <t>Приложение №1 к пояснительной записке</t>
  </si>
  <si>
    <t>Перечень судебных решений неимущественного характера на исполнении в  Администрации Переславль-Залесского МО</t>
  </si>
  <si>
    <t xml:space="preserve">Перечень судебных решений предьявленных к исполнению в Управлении финансов Администрации Переславль-Залесского МО </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</si>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</sst>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b/>
      <sz val="11"/>
      <color theme="1"/>
      <name val="Calibri"/>
      <family val="2"/>
      <charset val="204"/>
      <scheme val="minor"/>
    </font>
    <font>
      <b/>
      <sz val="14"/>
      <color theme="1"/>
      <name val="Times New Roman"/>
      <family val="1"/>
      <charset val="204"/>
    </font>
    <font>
      <b/>
      <sz val="12"/>
      <color theme="1"/>
      <name val="Times New Roman"/>
      <family val="1"/>
      <charset val="204"/>
    </font>
    <font>
      <sz val="12"/>
      <color theme="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1" fillId="0" borderId="0" xfId="0" applyFont="1"/>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14" fontId="4" fillId="0" borderId="1" xfId="0" applyNumberFormat="1" applyFont="1" applyBorder="1" applyAlignment="1">
      <alignment horizontal="center" vertical="top" wrapText="1"/>
    </xf>
    <xf numFmtId="4" fontId="4" fillId="0" borderId="1" xfId="0" applyNumberFormat="1" applyFont="1" applyBorder="1" applyAlignment="1">
      <alignment horizontal="center" vertical="top" wrapText="1"/>
    </xf>
    <xf numFmtId="0" fontId="3" fillId="2" borderId="1" xfId="0" applyFont="1" applyFill="1" applyBorder="1"/>
    <xf numFmtId="4" fontId="3" fillId="2" borderId="1" xfId="0" applyNumberFormat="1" applyFont="1" applyFill="1" applyBorder="1"/>
    <xf numFmtId="0" fontId="6" fillId="0" borderId="1" xfId="0" applyFont="1" applyBorder="1" applyAlignment="1">
      <alignment vertical="top" wrapText="1"/>
    </xf>
    <xf numFmtId="14" fontId="6" fillId="0" borderId="1" xfId="0" applyNumberFormat="1" applyFont="1" applyBorder="1" applyAlignment="1">
      <alignment horizontal="center" vertical="top"/>
    </xf>
    <xf numFmtId="0" fontId="6" fillId="0" borderId="1" xfId="0" applyFont="1" applyBorder="1" applyAlignment="1">
      <alignment horizontal="center" vertical="top" wrapText="1"/>
    </xf>
    <xf numFmtId="14" fontId="6" fillId="0" borderId="1" xfId="0" applyNumberFormat="1" applyFont="1" applyBorder="1" applyAlignment="1">
      <alignment horizontal="center" vertical="top" wrapText="1"/>
    </xf>
    <xf numFmtId="4" fontId="6" fillId="0" borderId="1" xfId="0" applyNumberFormat="1" applyFont="1" applyBorder="1" applyAlignment="1">
      <alignment vertical="top"/>
    </xf>
    <xf numFmtId="0" fontId="7" fillId="0" borderId="1" xfId="0" applyFont="1" applyFill="1" applyBorder="1" applyAlignment="1">
      <alignment vertical="top" wrapText="1"/>
    </xf>
    <xf numFmtId="0" fontId="3" fillId="0" borderId="1" xfId="0" applyFont="1" applyBorder="1"/>
    <xf numFmtId="4" fontId="3" fillId="0" borderId="1" xfId="0" applyNumberFormat="1" applyFont="1" applyBorder="1"/>
    <xf numFmtId="0" fontId="4" fillId="0" borderId="1" xfId="0" applyFont="1" applyBorder="1" applyAlignment="1">
      <alignment horizontal="center" vertical="center" wrapText="1"/>
    </xf>
    <xf numFmtId="0" fontId="8" fillId="0" borderId="0" xfId="0" applyFont="1"/>
    <xf numFmtId="0" fontId="8"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center" wrapText="1"/>
    </xf>
    <xf numFmtId="0" fontId="0" fillId="0" borderId="4" xfId="0" applyBorder="1" applyAlignment="1">
      <alignment horizont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2A4E-62F2-4BDD-AF75-89411277E439}">
  <sheetPr>
    <pageSetUpPr fitToPage="1"/>
  </sheetPr>
  <dimension ref="A1:F22"/>
  <sheetViews>
    <sheetView topLeftCell="A19" zoomScale="90" zoomScaleNormal="90" workbookViewId="0">
      <selection activeCell="D8" sqref="D8"/>
    </sheetView>
  </sheetViews>
  <sheetFormatPr defaultRowHeight="15" x14ac:dyDescent="0.25"/>
  <cols>
    <col min="1" max="1" width="15.5703125" customWidth="1"/>
    <col min="2" max="2" width="16.7109375" customWidth="1"/>
    <col min="3" max="3" width="20.42578125" customWidth="1"/>
    <col min="4" max="4" width="47.5703125" customWidth="1"/>
    <col min="5" max="5" width="18.85546875" customWidth="1"/>
    <col min="6" max="6" width="19.42578125" customWidth="1"/>
    <col min="7" max="7" width="28.5703125" customWidth="1"/>
    <col min="8" max="8" width="25.42578125" customWidth="1"/>
  </cols>
  <sheetData>
    <row r="1" spans="1:6" ht="18.75" x14ac:dyDescent="0.3">
      <c r="B1" s="18"/>
      <c r="C1" s="18"/>
      <c r="D1" s="18" t="s">
        <v>55</v>
      </c>
      <c r="E1" s="18"/>
      <c r="F1" s="18"/>
    </row>
    <row r="2" spans="1:6" ht="18.75" x14ac:dyDescent="0.3">
      <c r="B2" s="18"/>
      <c r="C2" s="18"/>
      <c r="D2" s="18"/>
      <c r="E2" s="18"/>
      <c r="F2" s="18"/>
    </row>
    <row r="3" spans="1:6" ht="33" customHeight="1" x14ac:dyDescent="0.3">
      <c r="A3" s="23" t="s">
        <v>56</v>
      </c>
      <c r="B3" s="24"/>
      <c r="C3" s="24"/>
      <c r="D3" s="24"/>
      <c r="E3" s="24"/>
      <c r="F3" s="24"/>
    </row>
    <row r="4" spans="1:6" ht="20.25" customHeight="1" x14ac:dyDescent="0.25">
      <c r="A4" s="20" t="s">
        <v>0</v>
      </c>
      <c r="B4" s="20"/>
      <c r="C4" s="20"/>
      <c r="D4" s="20" t="s">
        <v>42</v>
      </c>
      <c r="E4" s="20" t="s">
        <v>1</v>
      </c>
      <c r="F4" s="21" t="s">
        <v>45</v>
      </c>
    </row>
    <row r="5" spans="1:6" ht="47.25" x14ac:dyDescent="0.25">
      <c r="A5" s="3" t="s">
        <v>3</v>
      </c>
      <c r="B5" s="3" t="s">
        <v>44</v>
      </c>
      <c r="C5" s="3" t="s">
        <v>4</v>
      </c>
      <c r="D5" s="20"/>
      <c r="E5" s="20"/>
      <c r="F5" s="22"/>
    </row>
    <row r="6" spans="1:6" ht="141.75" x14ac:dyDescent="0.25">
      <c r="A6" s="9" t="s">
        <v>14</v>
      </c>
      <c r="B6" s="10">
        <v>40921</v>
      </c>
      <c r="C6" s="11" t="s">
        <v>15</v>
      </c>
      <c r="D6" s="11" t="s">
        <v>16</v>
      </c>
      <c r="E6" s="9" t="s">
        <v>17</v>
      </c>
      <c r="F6" s="13">
        <v>25535390</v>
      </c>
    </row>
    <row r="7" spans="1:6" ht="157.5" x14ac:dyDescent="0.25">
      <c r="A7" s="9" t="s">
        <v>14</v>
      </c>
      <c r="B7" s="10">
        <v>45607</v>
      </c>
      <c r="C7" s="11" t="s">
        <v>23</v>
      </c>
      <c r="D7" s="11" t="s">
        <v>43</v>
      </c>
      <c r="E7" s="9" t="s">
        <v>17</v>
      </c>
      <c r="F7" s="13">
        <v>5302000</v>
      </c>
    </row>
    <row r="8" spans="1:6" ht="126" x14ac:dyDescent="0.25">
      <c r="A8" s="9" t="s">
        <v>14</v>
      </c>
      <c r="B8" s="12">
        <v>43182</v>
      </c>
      <c r="C8" s="11" t="s">
        <v>21</v>
      </c>
      <c r="D8" s="11" t="s">
        <v>22</v>
      </c>
      <c r="E8" s="9" t="s">
        <v>17</v>
      </c>
      <c r="F8" s="13">
        <v>3905000</v>
      </c>
    </row>
    <row r="9" spans="1:6" ht="357.75" customHeight="1" x14ac:dyDescent="0.25">
      <c r="A9" s="9" t="s">
        <v>14</v>
      </c>
      <c r="B9" s="12">
        <v>44676</v>
      </c>
      <c r="C9" s="11" t="s">
        <v>48</v>
      </c>
      <c r="D9" s="11" t="s">
        <v>47</v>
      </c>
      <c r="E9" s="9" t="s">
        <v>17</v>
      </c>
      <c r="F9" s="13">
        <v>10839700</v>
      </c>
    </row>
    <row r="10" spans="1:6" ht="204.75" x14ac:dyDescent="0.25">
      <c r="A10" s="9" t="s">
        <v>14</v>
      </c>
      <c r="B10" s="12">
        <v>42709</v>
      </c>
      <c r="C10" s="11" t="s">
        <v>18</v>
      </c>
      <c r="D10" s="11" t="s">
        <v>19</v>
      </c>
      <c r="E10" s="9" t="s">
        <v>20</v>
      </c>
      <c r="F10" s="13">
        <v>2500000</v>
      </c>
    </row>
    <row r="11" spans="1:6" ht="110.25" x14ac:dyDescent="0.25">
      <c r="A11" s="9" t="s">
        <v>14</v>
      </c>
      <c r="B11" s="10">
        <v>42298</v>
      </c>
      <c r="C11" s="11" t="s">
        <v>24</v>
      </c>
      <c r="D11" s="11" t="s">
        <v>25</v>
      </c>
      <c r="E11" s="9" t="s">
        <v>20</v>
      </c>
      <c r="F11" s="13">
        <v>2500000</v>
      </c>
    </row>
    <row r="12" spans="1:6" ht="141.75" x14ac:dyDescent="0.25">
      <c r="A12" s="9" t="s">
        <v>14</v>
      </c>
      <c r="B12" s="11" t="s">
        <v>27</v>
      </c>
      <c r="C12" s="11" t="s">
        <v>28</v>
      </c>
      <c r="D12" s="11" t="s">
        <v>29</v>
      </c>
      <c r="E12" s="9" t="s">
        <v>20</v>
      </c>
      <c r="F12" s="13">
        <f>-29400000+439000000</f>
        <v>409600000</v>
      </c>
    </row>
    <row r="13" spans="1:6" ht="173.25" x14ac:dyDescent="0.25">
      <c r="A13" s="9" t="s">
        <v>14</v>
      </c>
      <c r="B13" s="12">
        <v>43061</v>
      </c>
      <c r="C13" s="11" t="s">
        <v>30</v>
      </c>
      <c r="D13" s="11" t="s">
        <v>31</v>
      </c>
      <c r="E13" s="9" t="s">
        <v>20</v>
      </c>
      <c r="F13" s="13">
        <v>6000000</v>
      </c>
    </row>
    <row r="14" spans="1:6" ht="94.5" x14ac:dyDescent="0.25">
      <c r="A14" s="9" t="s">
        <v>14</v>
      </c>
      <c r="B14" s="10">
        <v>43061</v>
      </c>
      <c r="C14" s="11" t="s">
        <v>36</v>
      </c>
      <c r="D14" s="11" t="s">
        <v>37</v>
      </c>
      <c r="E14" s="9" t="s">
        <v>26</v>
      </c>
      <c r="F14" s="13">
        <v>4000000</v>
      </c>
    </row>
    <row r="15" spans="1:6" ht="189" x14ac:dyDescent="0.25">
      <c r="A15" s="9" t="s">
        <v>14</v>
      </c>
      <c r="B15" s="10">
        <v>45161</v>
      </c>
      <c r="C15" s="11" t="s">
        <v>40</v>
      </c>
      <c r="D15" s="11" t="s">
        <v>41</v>
      </c>
      <c r="E15" s="9" t="s">
        <v>17</v>
      </c>
      <c r="F15" s="13">
        <v>200000000</v>
      </c>
    </row>
    <row r="16" spans="1:6" ht="157.5" x14ac:dyDescent="0.25">
      <c r="A16" s="9" t="s">
        <v>14</v>
      </c>
      <c r="B16" s="10">
        <v>43216</v>
      </c>
      <c r="C16" s="11" t="s">
        <v>32</v>
      </c>
      <c r="D16" s="11" t="s">
        <v>33</v>
      </c>
      <c r="E16" s="9" t="s">
        <v>17</v>
      </c>
      <c r="F16" s="13">
        <v>1500000</v>
      </c>
    </row>
    <row r="17" spans="1:6" ht="110.25" x14ac:dyDescent="0.25">
      <c r="A17" s="9" t="s">
        <v>14</v>
      </c>
      <c r="B17" s="10">
        <v>43521</v>
      </c>
      <c r="C17" s="11" t="s">
        <v>34</v>
      </c>
      <c r="D17" s="11" t="s">
        <v>35</v>
      </c>
      <c r="E17" s="9" t="s">
        <v>17</v>
      </c>
      <c r="F17" s="13">
        <f>-10933220+150000000</f>
        <v>139066780</v>
      </c>
    </row>
    <row r="18" spans="1:6" ht="173.25" x14ac:dyDescent="0.25">
      <c r="A18" s="9" t="s">
        <v>14</v>
      </c>
      <c r="B18" s="10">
        <v>45363</v>
      </c>
      <c r="C18" s="11" t="s">
        <v>54</v>
      </c>
      <c r="D18" s="11" t="s">
        <v>53</v>
      </c>
      <c r="E18" s="9" t="s">
        <v>17</v>
      </c>
      <c r="F18" s="13">
        <v>11000000</v>
      </c>
    </row>
    <row r="19" spans="1:6" ht="94.5" x14ac:dyDescent="0.25">
      <c r="A19" s="9" t="s">
        <v>14</v>
      </c>
      <c r="B19" s="10">
        <v>44358</v>
      </c>
      <c r="C19" s="11" t="s">
        <v>49</v>
      </c>
      <c r="D19" s="11" t="s">
        <v>50</v>
      </c>
      <c r="E19" s="9" t="s">
        <v>17</v>
      </c>
      <c r="F19" s="13">
        <f>17000000+2500000</f>
        <v>19500000</v>
      </c>
    </row>
    <row r="20" spans="1:6" ht="94.5" x14ac:dyDescent="0.25">
      <c r="A20" s="9" t="s">
        <v>14</v>
      </c>
      <c r="B20" s="10">
        <v>44347</v>
      </c>
      <c r="C20" s="11" t="s">
        <v>52</v>
      </c>
      <c r="D20" s="11" t="s">
        <v>51</v>
      </c>
      <c r="E20" s="9" t="s">
        <v>17</v>
      </c>
      <c r="F20" s="13">
        <v>16800000</v>
      </c>
    </row>
    <row r="21" spans="1:6" ht="141.75" x14ac:dyDescent="0.25">
      <c r="A21" s="9" t="s">
        <v>14</v>
      </c>
      <c r="B21" s="10">
        <v>45317</v>
      </c>
      <c r="C21" s="11" t="s">
        <v>38</v>
      </c>
      <c r="D21" s="11" t="s">
        <v>39</v>
      </c>
      <c r="E21" s="9" t="s">
        <v>17</v>
      </c>
      <c r="F21" s="13">
        <v>120000000</v>
      </c>
    </row>
    <row r="22" spans="1:6" ht="15.75" x14ac:dyDescent="0.25">
      <c r="A22" s="14" t="s">
        <v>46</v>
      </c>
      <c r="B22" s="15"/>
      <c r="C22" s="15"/>
      <c r="D22" s="15"/>
      <c r="E22" s="15"/>
      <c r="F22" s="16">
        <f>SUM(F6:F21)</f>
        <v>978048870</v>
      </c>
    </row>
  </sheetData>
  <mergeCells count="5">
    <mergeCell ref="A4:C4"/>
    <mergeCell ref="D4:D5"/>
    <mergeCell ref="E4:E5"/>
    <mergeCell ref="F4:F5"/>
    <mergeCell ref="A3:F3"/>
  </mergeCells>
  <pageMargins left="0.23622047244094491" right="0.23622047244094491" top="0.74803149606299213" bottom="0.74803149606299213" header="0.31496062992125984" footer="0.31496062992125984"/>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156F6-3652-488C-A33B-6631E324DA35}">
  <sheetPr>
    <pageSetUpPr fitToPage="1"/>
  </sheetPr>
  <dimension ref="A1:J11"/>
  <sheetViews>
    <sheetView tabSelected="1" zoomScale="90" zoomScaleNormal="90" workbookViewId="0">
      <selection activeCell="H2" sqref="H2"/>
    </sheetView>
  </sheetViews>
  <sheetFormatPr defaultRowHeight="15" x14ac:dyDescent="0.25"/>
  <cols>
    <col min="1" max="1" width="16" customWidth="1"/>
    <col min="2" max="2" width="14.28515625" customWidth="1"/>
    <col min="3" max="3" width="15.7109375" customWidth="1"/>
    <col min="4" max="4" width="23.140625" customWidth="1"/>
    <col min="5" max="5" width="16.42578125" customWidth="1"/>
    <col min="6" max="6" width="12.28515625" customWidth="1"/>
    <col min="7" max="8" width="24.28515625" customWidth="1"/>
    <col min="9" max="9" width="28.5703125" customWidth="1"/>
    <col min="10" max="10" width="25.42578125" customWidth="1"/>
  </cols>
  <sheetData>
    <row r="1" spans="1:10" ht="18.75" x14ac:dyDescent="0.3">
      <c r="H1" s="18" t="s">
        <v>58</v>
      </c>
    </row>
    <row r="3" spans="1:10" ht="18.75" x14ac:dyDescent="0.3">
      <c r="A3" s="2" t="s">
        <v>57</v>
      </c>
    </row>
    <row r="4" spans="1:10" ht="15.75" x14ac:dyDescent="0.25">
      <c r="A4" s="20" t="s">
        <v>0</v>
      </c>
      <c r="B4" s="20"/>
      <c r="C4" s="20"/>
      <c r="D4" s="20" t="s">
        <v>42</v>
      </c>
      <c r="E4" s="25" t="s">
        <v>1</v>
      </c>
      <c r="F4" s="25" t="s">
        <v>2</v>
      </c>
      <c r="G4" s="25" t="s">
        <v>10</v>
      </c>
      <c r="H4" s="26" t="s">
        <v>11</v>
      </c>
      <c r="I4" s="25" t="s">
        <v>12</v>
      </c>
      <c r="J4" s="25" t="s">
        <v>13</v>
      </c>
    </row>
    <row r="5" spans="1:10" ht="47.25" x14ac:dyDescent="0.25">
      <c r="A5" s="17" t="s">
        <v>3</v>
      </c>
      <c r="B5" s="17" t="s">
        <v>44</v>
      </c>
      <c r="C5" s="17" t="s">
        <v>4</v>
      </c>
      <c r="D5" s="20"/>
      <c r="E5" s="25"/>
      <c r="F5" s="25"/>
      <c r="G5" s="25"/>
      <c r="H5" s="27"/>
      <c r="I5" s="25"/>
      <c r="J5" s="25"/>
    </row>
    <row r="6" spans="1:10" ht="157.5" x14ac:dyDescent="0.25">
      <c r="A6" s="4" t="s">
        <v>5</v>
      </c>
      <c r="B6" s="5">
        <v>44894</v>
      </c>
      <c r="C6" s="19" t="s">
        <v>6</v>
      </c>
      <c r="D6" s="4" t="s">
        <v>7</v>
      </c>
      <c r="E6" s="4" t="s">
        <v>8</v>
      </c>
      <c r="F6" s="4">
        <v>7608030080</v>
      </c>
      <c r="G6" s="6">
        <v>182046199.09</v>
      </c>
      <c r="H6" s="6">
        <v>0</v>
      </c>
      <c r="I6" s="6">
        <v>68650273.040000007</v>
      </c>
      <c r="J6" s="6">
        <f>G6-I6</f>
        <v>113395926.05</v>
      </c>
    </row>
    <row r="7" spans="1:10" ht="94.5" x14ac:dyDescent="0.25">
      <c r="A7" s="4" t="s">
        <v>5</v>
      </c>
      <c r="B7" s="5">
        <v>45437</v>
      </c>
      <c r="C7" s="4" t="s">
        <v>6</v>
      </c>
      <c r="D7" s="4" t="s">
        <v>9</v>
      </c>
      <c r="E7" s="4" t="s">
        <v>8</v>
      </c>
      <c r="F7" s="4">
        <v>7608030080</v>
      </c>
      <c r="G7" s="6">
        <v>9592621.0500000007</v>
      </c>
      <c r="H7" s="6">
        <v>9592621.0500000007</v>
      </c>
      <c r="I7" s="6">
        <v>0</v>
      </c>
      <c r="J7" s="6">
        <f t="shared" ref="J7:J8" si="0">G7-I7</f>
        <v>9592621.0500000007</v>
      </c>
    </row>
    <row r="8" spans="1:10" ht="94.5" x14ac:dyDescent="0.25">
      <c r="A8" s="4" t="s">
        <v>5</v>
      </c>
      <c r="B8" s="5">
        <v>45552</v>
      </c>
      <c r="C8" s="4" t="s">
        <v>6</v>
      </c>
      <c r="D8" s="4" t="s">
        <v>9</v>
      </c>
      <c r="E8" s="4" t="s">
        <v>8</v>
      </c>
      <c r="F8" s="4">
        <v>7608030080</v>
      </c>
      <c r="G8" s="6">
        <v>8495891.0600000005</v>
      </c>
      <c r="H8" s="6">
        <v>8495891.0600000005</v>
      </c>
      <c r="I8" s="6">
        <v>0</v>
      </c>
      <c r="J8" s="6">
        <f t="shared" si="0"/>
        <v>8495891.0600000005</v>
      </c>
    </row>
    <row r="9" spans="1:10" s="1" customFormat="1" ht="15.75" x14ac:dyDescent="0.25">
      <c r="A9" s="7"/>
      <c r="B9" s="7"/>
      <c r="C9" s="7"/>
      <c r="D9" s="7"/>
      <c r="E9" s="7"/>
      <c r="F9" s="7"/>
      <c r="G9" s="8">
        <f>SUM(G6:G8)</f>
        <v>200134711.20000002</v>
      </c>
      <c r="H9" s="8">
        <f>SUM(H6:H8)</f>
        <v>18088512.109999999</v>
      </c>
      <c r="I9" s="8">
        <f>SUM(I6:I8)</f>
        <v>68650273.040000007</v>
      </c>
      <c r="J9" s="8">
        <f>SUM(J6:J8)</f>
        <v>131484438.16</v>
      </c>
    </row>
    <row r="11" spans="1:10" ht="18.75" x14ac:dyDescent="0.3">
      <c r="A11" s="2"/>
    </row>
  </sheetData>
  <mergeCells count="8">
    <mergeCell ref="I4:I5"/>
    <mergeCell ref="J4:J5"/>
    <mergeCell ref="A4:C4"/>
    <mergeCell ref="D4:D5"/>
    <mergeCell ref="E4:E5"/>
    <mergeCell ref="F4:F5"/>
    <mergeCell ref="G4:G5"/>
    <mergeCell ref="H4:H5"/>
  </mergeCells>
  <pageMargins left="0.23622047244094491" right="0.23622047244094491" top="0.74803149606299213" bottom="0.74803149606299213" header="0.31496062992125984" footer="0.31496062992125984"/>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выполнение работ</vt:lpstr>
      <vt:lpstr>денежные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2026-01-24T12:54:16Z</cp:lastPrinted>
  <dcterms:created xsi:type="dcterms:W3CDTF">2026-01-21T05:05:21Z</dcterms:created>
  <dcterms:modified xsi:type="dcterms:W3CDTF">2026-01-24T12:55:44Z</dcterms:modified>
</cp:coreProperties>
</file>